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ГРУППА ПСИХОЛОГИ\Материалы в работе\Сводные таблицы (Стребелева)\"/>
    </mc:Choice>
  </mc:AlternateContent>
  <xr:revisionPtr revIDLastSave="0" documentId="13_ncr:1_{155F7D5E-3EE2-4D86-9568-382BE7A8F27F}" xr6:coauthVersionLast="45" xr6:coauthVersionMax="45" xr10:uidLastSave="{00000000-0000-0000-0000-000000000000}"/>
  <bookViews>
    <workbookView xWindow="-120" yWindow="-120" windowWidth="20730" windowHeight="11160" xr2:uid="{A0EF9F73-6A39-46C9-86C8-73EB1778F456}"/>
  </bookViews>
  <sheets>
    <sheet name="Сводная таблица" sheetId="1" r:id="rId1"/>
    <sheet name="Рабочий лист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59" i="1" l="1"/>
  <c r="I61" i="1" l="1"/>
  <c r="K61" i="1" s="1"/>
  <c r="G61" i="1"/>
  <c r="H61" i="1" s="1"/>
  <c r="E61" i="1"/>
  <c r="F61" i="1" s="1"/>
  <c r="C61" i="1"/>
  <c r="D61" i="1" s="1"/>
  <c r="I60" i="1"/>
  <c r="K60" i="1" s="1"/>
  <c r="G60" i="1"/>
  <c r="H60" i="1" s="1"/>
  <c r="E60" i="1"/>
  <c r="F60" i="1" s="1"/>
  <c r="C60" i="1"/>
  <c r="D60" i="1" s="1"/>
  <c r="I59" i="1"/>
  <c r="G59" i="1"/>
  <c r="H59" i="1" s="1"/>
  <c r="E59" i="1"/>
  <c r="F59" i="1" s="1"/>
  <c r="C59" i="1"/>
  <c r="D59" i="1" s="1"/>
  <c r="I58" i="1"/>
  <c r="K58" i="1" s="1"/>
  <c r="G58" i="1"/>
  <c r="H58" i="1" s="1"/>
  <c r="E58" i="1"/>
  <c r="F58" i="1" s="1"/>
  <c r="C58" i="1"/>
  <c r="D58" i="1" s="1"/>
  <c r="I57" i="1"/>
  <c r="K57" i="1" s="1"/>
  <c r="G57" i="1"/>
  <c r="H57" i="1" s="1"/>
  <c r="E57" i="1"/>
  <c r="F57" i="1" s="1"/>
  <c r="C57" i="1"/>
  <c r="D57" i="1" s="1"/>
  <c r="I56" i="1"/>
  <c r="K56" i="1" s="1"/>
  <c r="G56" i="1"/>
  <c r="H56" i="1" s="1"/>
  <c r="E56" i="1"/>
  <c r="F56" i="1" s="1"/>
  <c r="C56" i="1"/>
  <c r="D56" i="1" s="1"/>
  <c r="I55" i="1"/>
  <c r="K55" i="1" s="1"/>
  <c r="G55" i="1"/>
  <c r="H55" i="1" s="1"/>
  <c r="E55" i="1"/>
  <c r="F55" i="1" s="1"/>
  <c r="C55" i="1"/>
  <c r="D55" i="1" s="1"/>
  <c r="I54" i="1"/>
  <c r="K54" i="1" s="1"/>
  <c r="G54" i="1"/>
  <c r="H54" i="1" s="1"/>
  <c r="E54" i="1"/>
  <c r="F54" i="1" s="1"/>
  <c r="C54" i="1"/>
  <c r="D54" i="1" s="1"/>
  <c r="I53" i="1"/>
  <c r="K53" i="1" s="1"/>
  <c r="G53" i="1"/>
  <c r="H53" i="1" s="1"/>
  <c r="E53" i="1"/>
  <c r="F53" i="1" s="1"/>
  <c r="C53" i="1"/>
  <c r="D53" i="1" s="1"/>
  <c r="I52" i="1"/>
  <c r="K52" i="1" s="1"/>
  <c r="G52" i="1"/>
  <c r="H52" i="1" s="1"/>
  <c r="E52" i="1"/>
  <c r="F52" i="1" s="1"/>
  <c r="C52" i="1"/>
  <c r="D52" i="1" s="1"/>
  <c r="M45" i="1" l="1"/>
  <c r="N45" i="1" s="1"/>
  <c r="M44" i="1"/>
  <c r="N44" i="1" s="1"/>
  <c r="M43" i="1"/>
  <c r="N43" i="1" s="1"/>
  <c r="M42" i="1"/>
  <c r="N42" i="1" s="1"/>
  <c r="M41" i="1"/>
  <c r="N41" i="1" s="1"/>
  <c r="M40" i="1"/>
  <c r="N40" i="1" s="1"/>
  <c r="M39" i="1"/>
  <c r="N39" i="1" s="1"/>
  <c r="M38" i="1"/>
  <c r="N38" i="1" s="1"/>
  <c r="M37" i="1"/>
  <c r="N37" i="1" s="1"/>
  <c r="M36" i="1"/>
  <c r="N36" i="1" s="1"/>
  <c r="M35" i="1"/>
  <c r="N35" i="1" s="1"/>
  <c r="M34" i="1"/>
  <c r="N34" i="1" s="1"/>
  <c r="M33" i="1"/>
  <c r="N33" i="1" s="1"/>
  <c r="M32" i="1"/>
  <c r="N32" i="1" s="1"/>
  <c r="M31" i="1"/>
  <c r="N31" i="1" s="1"/>
  <c r="M30" i="1"/>
  <c r="N30" i="1" s="1"/>
  <c r="M29" i="1"/>
  <c r="N29" i="1" s="1"/>
  <c r="M28" i="1"/>
  <c r="N28" i="1" s="1"/>
  <c r="M27" i="1"/>
  <c r="N27" i="1" s="1"/>
  <c r="M26" i="1"/>
  <c r="N26" i="1" s="1"/>
  <c r="M25" i="1"/>
  <c r="N25" i="1" s="1"/>
  <c r="M24" i="1"/>
  <c r="N24" i="1" s="1"/>
  <c r="M23" i="1"/>
  <c r="N23" i="1" s="1"/>
  <c r="M22" i="1"/>
  <c r="N22" i="1" s="1"/>
  <c r="M21" i="1"/>
  <c r="N21" i="1" s="1"/>
  <c r="M20" i="1"/>
  <c r="N20" i="1" s="1"/>
  <c r="M19" i="1"/>
  <c r="N19" i="1" s="1"/>
  <c r="M18" i="1"/>
  <c r="N18" i="1" s="1"/>
  <c r="M17" i="1"/>
  <c r="N17" i="1" s="1"/>
  <c r="M16" i="1"/>
  <c r="N16" i="1" s="1"/>
  <c r="M15" i="1"/>
  <c r="N15" i="1" s="1"/>
  <c r="M14" i="1"/>
  <c r="N14" i="1" s="1"/>
  <c r="M13" i="1"/>
  <c r="N13" i="1" s="1"/>
  <c r="M12" i="1"/>
  <c r="N12" i="1" s="1"/>
  <c r="M11" i="1"/>
  <c r="N11" i="1" s="1"/>
  <c r="M10" i="1"/>
  <c r="N10" i="1" s="1"/>
  <c r="E68" i="1" l="1"/>
  <c r="F68" i="1" s="1"/>
  <c r="G68" i="1"/>
  <c r="H68" i="1" s="1"/>
  <c r="C68" i="1"/>
  <c r="D68" i="1" s="1"/>
  <c r="I68" i="1"/>
  <c r="K68" i="1" s="1"/>
</calcChain>
</file>

<file path=xl/sharedStrings.xml><?xml version="1.0" encoding="utf-8"?>
<sst xmlns="http://schemas.openxmlformats.org/spreadsheetml/2006/main" count="109" uniqueCount="44">
  <si>
    <t>Количество детей в группе:</t>
  </si>
  <si>
    <t>Дата проведения диагностики: 20.10.2020 года</t>
  </si>
  <si>
    <t>Фамилия, имя ребёнка</t>
  </si>
  <si>
    <t>Общий балл</t>
  </si>
  <si>
    <t>№ п/п</t>
  </si>
  <si>
    <t>Кол-во детей</t>
  </si>
  <si>
    <t>%</t>
  </si>
  <si>
    <t>Уровни развития</t>
  </si>
  <si>
    <t>Направление методики</t>
  </si>
  <si>
    <t>Общие количественные показатели результатов психологическойдиагностики</t>
  </si>
  <si>
    <t>Общие показатели</t>
  </si>
  <si>
    <t xml:space="preserve">Внимание! Данный лист и таблицы не удалять. Распечатывать его тоже не нужно. </t>
  </si>
  <si>
    <t>Сложи разрезную картинку</t>
  </si>
  <si>
    <t>Группа</t>
  </si>
  <si>
    <t>1 группа</t>
  </si>
  <si>
    <t>2 группа</t>
  </si>
  <si>
    <t>3 группа</t>
  </si>
  <si>
    <t>4 группа</t>
  </si>
  <si>
    <t>Используемая методика: Стребелева Е.А. "Психолого-педагогическая диагностика детей раннего и дошкольного возраста".</t>
  </si>
  <si>
    <t>Наименование методики</t>
  </si>
  <si>
    <t>№</t>
  </si>
  <si>
    <t>Количественные результаты по отдельным методикам</t>
  </si>
  <si>
    <t>Педагог-психолог ___________________ / ________________________                                       "____" ______________________ 20___ год</t>
  </si>
  <si>
    <t>Расскажи</t>
  </si>
  <si>
    <t>Количественные представления и счёт</t>
  </si>
  <si>
    <t>СВОДНАЯ ТАБЛИЦА РЕЗУЛЬТАТОВ ПСИХОЛОГИЧЕСКОЙ ДИАГНОСТИКИ В ПОДГОТОВИТЕЛЬНОЙ ГРУППЕ</t>
  </si>
  <si>
    <t>Наименование группы: подготовительная группа № 1</t>
  </si>
  <si>
    <t>Представления об окружающем</t>
  </si>
  <si>
    <t>Представления о временах года</t>
  </si>
  <si>
    <t>Дорисуй</t>
  </si>
  <si>
    <t>Звуковой анализ слова</t>
  </si>
  <si>
    <t>Продолжи ряд</t>
  </si>
  <si>
    <t>Узнавание фигур</t>
  </si>
  <si>
    <t>Подготовительная группа</t>
  </si>
  <si>
    <t>Целостное восприятие, познавательный интерес</t>
  </si>
  <si>
    <t>Ориентировка в окружающем мире, запас знаний о себе и семье</t>
  </si>
  <si>
    <t>Сформированность представлений о временах года и их последовательности</t>
  </si>
  <si>
    <t>Сформированность представлений о количестве</t>
  </si>
  <si>
    <t>Умение определять временную последовательность событий</t>
  </si>
  <si>
    <t>Продуктивное воображение, графические навыки</t>
  </si>
  <si>
    <t>Логическое мышление, умение устанавливать причинно-следственные связи</t>
  </si>
  <si>
    <t>Умение анализировать звуковой состав слова</t>
  </si>
  <si>
    <t>Готовность ребёнка к письму</t>
  </si>
  <si>
    <t>Память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</si>
</sst>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/>
    <xf numFmtId="0" fontId="4" fillId="0" borderId="0" xfId="0" applyFont="1" applyAlignment="1">
      <alignment horizontal="left" vertical="top"/>
    </xf>
    <xf numFmtId="0" fontId="0" fillId="0" borderId="1" xfId="0" applyFill="1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9" fontId="3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CF117-CBE6-475B-9F90-2E5EB1F0DAC7}">
  <dimension ref="A1:O429"/>
  <sheetViews>
    <sheetView tabSelected="1" topLeftCell="A61" workbookViewId="0">
      <selection activeCell="L60" sqref="L60:N60"/>
    </sheetView>
  </sheetViews>
  <sheetFormatPr defaultRowHeight="15" x14ac:dyDescent="0.25"/>
  <cols>
    <col min="1" max="1" width="4" customWidth="1"/>
    <col min="2" max="2" width="17.7109375" customWidth="1"/>
    <col min="3" max="3" width="9" customWidth="1"/>
    <col min="4" max="4" width="8.7109375" customWidth="1"/>
    <col min="5" max="5" width="11" customWidth="1"/>
    <col min="6" max="6" width="12.42578125" customWidth="1"/>
    <col min="7" max="7" width="11" customWidth="1"/>
    <col min="8" max="8" width="9.140625" customWidth="1"/>
    <col min="9" max="9" width="6.5703125" customWidth="1"/>
    <col min="10" max="11" width="9.7109375" customWidth="1"/>
    <col min="12" max="12" width="10.5703125" customWidth="1"/>
    <col min="13" max="13" width="7.42578125" customWidth="1"/>
    <col min="14" max="14" width="9.28515625" customWidth="1"/>
  </cols>
  <sheetData>
    <row r="1" spans="1:15" ht="15.75" x14ac:dyDescent="0.25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16"/>
    </row>
    <row r="2" spans="1:15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.75" x14ac:dyDescent="0.25">
      <c r="A3" s="55" t="s">
        <v>26</v>
      </c>
      <c r="B3" s="55"/>
      <c r="C3" s="55"/>
      <c r="D3" s="55"/>
      <c r="E3" s="55"/>
      <c r="F3" s="55"/>
      <c r="G3" s="56" t="s">
        <v>0</v>
      </c>
      <c r="H3" s="56"/>
      <c r="I3" s="56"/>
      <c r="J3" s="56"/>
      <c r="K3" s="2">
        <v>36</v>
      </c>
      <c r="L3" s="2"/>
      <c r="M3" s="1"/>
      <c r="N3" s="1"/>
      <c r="O3" s="1"/>
    </row>
    <row r="4" spans="1:1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 x14ac:dyDescent="0.25">
      <c r="A5" s="55" t="s">
        <v>1</v>
      </c>
      <c r="B5" s="55"/>
      <c r="C5" s="55"/>
      <c r="D5" s="55"/>
      <c r="E5" s="55"/>
      <c r="F5" s="55"/>
      <c r="G5" s="1"/>
      <c r="H5" s="1"/>
      <c r="I5" s="1"/>
      <c r="J5" s="1"/>
      <c r="K5" s="1"/>
      <c r="L5" s="1"/>
      <c r="M5" s="1"/>
      <c r="N5" s="1"/>
      <c r="O5" s="1"/>
    </row>
    <row r="6" spans="1:15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5.75" x14ac:dyDescent="0.25">
      <c r="A7" s="57" t="s">
        <v>18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12"/>
    </row>
    <row r="8" spans="1:15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75" x14ac:dyDescent="0.25">
      <c r="A9" s="4" t="s">
        <v>4</v>
      </c>
      <c r="B9" s="5" t="s">
        <v>2</v>
      </c>
      <c r="C9" s="5" t="s">
        <v>12</v>
      </c>
      <c r="D9" s="5" t="s">
        <v>27</v>
      </c>
      <c r="E9" s="5" t="s">
        <v>28</v>
      </c>
      <c r="F9" s="5" t="s">
        <v>24</v>
      </c>
      <c r="G9" s="5" t="s">
        <v>23</v>
      </c>
      <c r="H9" s="5" t="s">
        <v>29</v>
      </c>
      <c r="I9" s="5" t="s">
        <v>23</v>
      </c>
      <c r="J9" s="5" t="s">
        <v>30</v>
      </c>
      <c r="K9" s="5" t="s">
        <v>31</v>
      </c>
      <c r="L9" s="5" t="s">
        <v>32</v>
      </c>
      <c r="M9" s="5" t="s">
        <v>3</v>
      </c>
      <c r="N9" s="5" t="s">
        <v>13</v>
      </c>
      <c r="O9" s="1"/>
    </row>
    <row r="10" spans="1:15" ht="15.75" x14ac:dyDescent="0.25">
      <c r="A10" s="3">
        <v>1</v>
      </c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>
        <f t="shared" ref="M10:M45" si="0">SUM(C10:L10)</f>
        <v>0</v>
      </c>
      <c r="N10" s="7" t="e">
        <f>VLOOKUP(M10,'Рабочий лист'!A4:B34,2,1)</f>
        <v>#N/A</v>
      </c>
      <c r="O10" s="1"/>
    </row>
    <row r="11" spans="1:15" ht="15.75" x14ac:dyDescent="0.25">
      <c r="A11" s="3">
        <v>2</v>
      </c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>
        <f t="shared" si="0"/>
        <v>0</v>
      </c>
      <c r="N11" s="7" t="e">
        <f>VLOOKUP(M11,'Рабочий лист'!A4:B34,2,1)</f>
        <v>#N/A</v>
      </c>
      <c r="O11" s="1"/>
    </row>
    <row r="12" spans="1:15" ht="15.75" x14ac:dyDescent="0.25">
      <c r="A12" s="3">
        <v>3</v>
      </c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>
        <f t="shared" si="0"/>
        <v>0</v>
      </c>
      <c r="N12" s="7" t="e">
        <f>VLOOKUP(M12,'Рабочий лист'!A4:B34,2,1)</f>
        <v>#N/A</v>
      </c>
      <c r="O12" s="1"/>
    </row>
    <row r="13" spans="1:15" ht="15.75" x14ac:dyDescent="0.25">
      <c r="A13" s="3">
        <v>4</v>
      </c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>
        <f t="shared" si="0"/>
        <v>0</v>
      </c>
      <c r="N13" s="7" t="e">
        <f>VLOOKUP(M13,'Рабочий лист'!A4:B34,2,1)</f>
        <v>#N/A</v>
      </c>
      <c r="O13" s="1"/>
    </row>
    <row r="14" spans="1:15" ht="15.75" x14ac:dyDescent="0.25">
      <c r="A14" s="3">
        <v>5</v>
      </c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>
        <f t="shared" si="0"/>
        <v>0</v>
      </c>
      <c r="N14" s="7" t="e">
        <f>VLOOKUP(M14,'Рабочий лист'!A4:B34,2,1)</f>
        <v>#N/A</v>
      </c>
      <c r="O14" s="1"/>
    </row>
    <row r="15" spans="1:15" ht="15.75" x14ac:dyDescent="0.25">
      <c r="A15" s="3">
        <v>6</v>
      </c>
      <c r="B15" s="6"/>
      <c r="C15" s="7"/>
      <c r="D15" s="7"/>
      <c r="E15" s="7"/>
      <c r="F15" s="7"/>
      <c r="G15" s="7"/>
      <c r="H15" s="7"/>
      <c r="I15" s="7"/>
      <c r="J15" s="7"/>
      <c r="K15" s="7"/>
      <c r="L15" s="7"/>
      <c r="M15" s="7">
        <f t="shared" si="0"/>
        <v>0</v>
      </c>
      <c r="N15" s="7" t="e">
        <f>VLOOKUP(M15,'Рабочий лист'!A4:B34,2,1)</f>
        <v>#N/A</v>
      </c>
      <c r="O15" s="1"/>
    </row>
    <row r="16" spans="1:15" ht="15.75" x14ac:dyDescent="0.25">
      <c r="A16" s="3">
        <v>7</v>
      </c>
      <c r="B16" s="6"/>
      <c r="C16" s="7"/>
      <c r="D16" s="7"/>
      <c r="E16" s="7"/>
      <c r="F16" s="7"/>
      <c r="G16" s="7"/>
      <c r="H16" s="7"/>
      <c r="I16" s="7"/>
      <c r="J16" s="7"/>
      <c r="K16" s="7"/>
      <c r="L16" s="7"/>
      <c r="M16" s="7">
        <f t="shared" si="0"/>
        <v>0</v>
      </c>
      <c r="N16" s="7" t="e">
        <f>VLOOKUP(M16,'Рабочий лист'!A4:B34,2,1)</f>
        <v>#N/A</v>
      </c>
      <c r="O16" s="1"/>
    </row>
    <row r="17" spans="1:15" ht="15.75" x14ac:dyDescent="0.25">
      <c r="A17" s="3">
        <v>8</v>
      </c>
      <c r="B17" s="6"/>
      <c r="C17" s="7"/>
      <c r="D17" s="7"/>
      <c r="E17" s="7"/>
      <c r="F17" s="7"/>
      <c r="G17" s="7"/>
      <c r="H17" s="7"/>
      <c r="I17" s="7"/>
      <c r="J17" s="7"/>
      <c r="K17" s="7"/>
      <c r="L17" s="7"/>
      <c r="M17" s="7">
        <f t="shared" si="0"/>
        <v>0</v>
      </c>
      <c r="N17" s="7" t="e">
        <f>VLOOKUP(M17,'Рабочий лист'!A4:B34,2,1)</f>
        <v>#N/A</v>
      </c>
      <c r="O17" s="1"/>
    </row>
    <row r="18" spans="1:15" ht="15.75" x14ac:dyDescent="0.25">
      <c r="A18" s="3">
        <v>9</v>
      </c>
      <c r="B18" s="6"/>
      <c r="C18" s="7"/>
      <c r="D18" s="7"/>
      <c r="E18" s="7"/>
      <c r="F18" s="7"/>
      <c r="G18" s="7"/>
      <c r="H18" s="7"/>
      <c r="I18" s="7"/>
      <c r="J18" s="7"/>
      <c r="K18" s="7"/>
      <c r="L18" s="7"/>
      <c r="M18" s="7">
        <f t="shared" si="0"/>
        <v>0</v>
      </c>
      <c r="N18" s="7" t="e">
        <f>VLOOKUP(M18,'Рабочий лист'!A4:B34,2,1)</f>
        <v>#N/A</v>
      </c>
      <c r="O18" s="1"/>
    </row>
    <row r="19" spans="1:15" ht="15.75" x14ac:dyDescent="0.25">
      <c r="A19" s="3">
        <v>10</v>
      </c>
      <c r="B19" s="6"/>
      <c r="C19" s="7"/>
      <c r="D19" s="7"/>
      <c r="E19" s="7"/>
      <c r="F19" s="7"/>
      <c r="G19" s="7"/>
      <c r="H19" s="7"/>
      <c r="I19" s="7"/>
      <c r="J19" s="7"/>
      <c r="K19" s="7"/>
      <c r="L19" s="7"/>
      <c r="M19" s="7">
        <f t="shared" si="0"/>
        <v>0</v>
      </c>
      <c r="N19" s="7" t="e">
        <f>VLOOKUP(M19,'Рабочий лист'!A4:B34,2,1)</f>
        <v>#N/A</v>
      </c>
      <c r="O19" s="1"/>
    </row>
    <row r="20" spans="1:15" ht="15.75" x14ac:dyDescent="0.25">
      <c r="A20" s="3">
        <v>11</v>
      </c>
      <c r="B20" s="6"/>
      <c r="C20" s="7"/>
      <c r="D20" s="7"/>
      <c r="E20" s="7"/>
      <c r="F20" s="7"/>
      <c r="G20" s="7"/>
      <c r="H20" s="7"/>
      <c r="I20" s="7"/>
      <c r="J20" s="7"/>
      <c r="K20" s="7"/>
      <c r="L20" s="7"/>
      <c r="M20" s="7">
        <f t="shared" si="0"/>
        <v>0</v>
      </c>
      <c r="N20" s="7" t="e">
        <f>VLOOKUP(M20,'Рабочий лист'!A4:B34,2,1)</f>
        <v>#N/A</v>
      </c>
      <c r="O20" s="1"/>
    </row>
    <row r="21" spans="1:15" ht="15.75" x14ac:dyDescent="0.25">
      <c r="A21" s="3">
        <v>12</v>
      </c>
      <c r="B21" s="6"/>
      <c r="C21" s="7"/>
      <c r="D21" s="7"/>
      <c r="E21" s="7"/>
      <c r="F21" s="7"/>
      <c r="G21" s="7"/>
      <c r="H21" s="7"/>
      <c r="I21" s="7"/>
      <c r="J21" s="7"/>
      <c r="K21" s="7"/>
      <c r="L21" s="7"/>
      <c r="M21" s="7">
        <f t="shared" si="0"/>
        <v>0</v>
      </c>
      <c r="N21" s="7" t="e">
        <f>VLOOKUP(M21,'Рабочий лист'!A4:B34,2,1)</f>
        <v>#N/A</v>
      </c>
      <c r="O21" s="1"/>
    </row>
    <row r="22" spans="1:15" ht="15.75" x14ac:dyDescent="0.25">
      <c r="A22" s="3">
        <v>13</v>
      </c>
      <c r="B22" s="6"/>
      <c r="C22" s="7"/>
      <c r="D22" s="7"/>
      <c r="E22" s="7"/>
      <c r="F22" s="7"/>
      <c r="G22" s="7"/>
      <c r="H22" s="7"/>
      <c r="I22" s="7"/>
      <c r="J22" s="7"/>
      <c r="K22" s="7"/>
      <c r="L22" s="7"/>
      <c r="M22" s="7">
        <f t="shared" si="0"/>
        <v>0</v>
      </c>
      <c r="N22" s="7" t="e">
        <f>VLOOKUP(M22,'Рабочий лист'!A4:B34,2,1)</f>
        <v>#N/A</v>
      </c>
      <c r="O22" s="1"/>
    </row>
    <row r="23" spans="1:15" ht="15.75" x14ac:dyDescent="0.25">
      <c r="A23" s="3">
        <v>14</v>
      </c>
      <c r="B23" s="6"/>
      <c r="C23" s="7"/>
      <c r="D23" s="7"/>
      <c r="E23" s="7"/>
      <c r="F23" s="7"/>
      <c r="G23" s="7"/>
      <c r="H23" s="7"/>
      <c r="I23" s="7"/>
      <c r="J23" s="7"/>
      <c r="K23" s="7"/>
      <c r="L23" s="7"/>
      <c r="M23" s="7">
        <f t="shared" si="0"/>
        <v>0</v>
      </c>
      <c r="N23" s="7" t="e">
        <f>VLOOKUP(M23,'Рабочий лист'!A4:B34,2,1)</f>
        <v>#N/A</v>
      </c>
      <c r="O23" s="1"/>
    </row>
    <row r="24" spans="1:15" ht="15.75" x14ac:dyDescent="0.25">
      <c r="A24" s="3">
        <v>15</v>
      </c>
      <c r="B24" s="6"/>
      <c r="C24" s="7"/>
      <c r="D24" s="7"/>
      <c r="E24" s="7"/>
      <c r="F24" s="7"/>
      <c r="G24" s="7"/>
      <c r="H24" s="7"/>
      <c r="I24" s="7"/>
      <c r="J24" s="7"/>
      <c r="K24" s="7"/>
      <c r="L24" s="7"/>
      <c r="M24" s="7">
        <f t="shared" si="0"/>
        <v>0</v>
      </c>
      <c r="N24" s="7" t="e">
        <f>VLOOKUP(M24,'Рабочий лист'!A4:B34,2,1)</f>
        <v>#N/A</v>
      </c>
      <c r="O24" s="1"/>
    </row>
    <row r="25" spans="1:15" ht="15.75" x14ac:dyDescent="0.25">
      <c r="A25" s="3">
        <v>16</v>
      </c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>
        <f t="shared" si="0"/>
        <v>0</v>
      </c>
      <c r="N25" s="7" t="e">
        <f>VLOOKUP(M25,'Рабочий лист'!A4:B34,2,1)</f>
        <v>#N/A</v>
      </c>
      <c r="O25" s="1"/>
    </row>
    <row r="26" spans="1:15" ht="15.75" x14ac:dyDescent="0.25">
      <c r="A26" s="3">
        <v>17</v>
      </c>
      <c r="B26" s="6"/>
      <c r="C26" s="7"/>
      <c r="D26" s="7"/>
      <c r="E26" s="7"/>
      <c r="F26" s="7"/>
      <c r="G26" s="7"/>
      <c r="H26" s="7"/>
      <c r="I26" s="7"/>
      <c r="J26" s="7"/>
      <c r="K26" s="7"/>
      <c r="L26" s="7"/>
      <c r="M26" s="7">
        <f t="shared" si="0"/>
        <v>0</v>
      </c>
      <c r="N26" s="7" t="e">
        <f>VLOOKUP(M26,'Рабочий лист'!A4:B34,2,1)</f>
        <v>#N/A</v>
      </c>
      <c r="O26" s="1"/>
    </row>
    <row r="27" spans="1:15" ht="15.75" x14ac:dyDescent="0.25">
      <c r="A27" s="3">
        <v>18</v>
      </c>
      <c r="B27" s="6"/>
      <c r="C27" s="7"/>
      <c r="D27" s="7"/>
      <c r="E27" s="7"/>
      <c r="F27" s="7"/>
      <c r="G27" s="7"/>
      <c r="H27" s="7"/>
      <c r="I27" s="7"/>
      <c r="J27" s="7"/>
      <c r="K27" s="7"/>
      <c r="L27" s="7"/>
      <c r="M27" s="7">
        <f t="shared" si="0"/>
        <v>0</v>
      </c>
      <c r="N27" s="7" t="e">
        <f>VLOOKUP(M27,'Рабочий лист'!A4:B34,2,1)</f>
        <v>#N/A</v>
      </c>
      <c r="O27" s="1"/>
    </row>
    <row r="28" spans="1:15" ht="15.75" x14ac:dyDescent="0.25">
      <c r="A28" s="3">
        <v>19</v>
      </c>
      <c r="B28" s="6"/>
      <c r="C28" s="7"/>
      <c r="D28" s="7"/>
      <c r="E28" s="7"/>
      <c r="F28" s="7"/>
      <c r="G28" s="7"/>
      <c r="H28" s="7"/>
      <c r="I28" s="7"/>
      <c r="J28" s="7"/>
      <c r="K28" s="7"/>
      <c r="L28" s="7"/>
      <c r="M28" s="7">
        <f t="shared" si="0"/>
        <v>0</v>
      </c>
      <c r="N28" s="7" t="e">
        <f>VLOOKUP(M28,'Рабочий лист'!A4:B34,2,1)</f>
        <v>#N/A</v>
      </c>
      <c r="O28" s="1"/>
    </row>
    <row r="29" spans="1:15" ht="15.75" x14ac:dyDescent="0.25">
      <c r="A29" s="3">
        <v>20</v>
      </c>
      <c r="B29" s="6"/>
      <c r="C29" s="7"/>
      <c r="D29" s="7"/>
      <c r="E29" s="7"/>
      <c r="F29" s="7"/>
      <c r="G29" s="7"/>
      <c r="H29" s="7"/>
      <c r="I29" s="7"/>
      <c r="J29" s="7"/>
      <c r="K29" s="7"/>
      <c r="L29" s="7"/>
      <c r="M29" s="7">
        <f t="shared" si="0"/>
        <v>0</v>
      </c>
      <c r="N29" s="7" t="e">
        <f>VLOOKUP(M29,'Рабочий лист'!A4:B34,2,1)</f>
        <v>#N/A</v>
      </c>
      <c r="O29" s="1"/>
    </row>
    <row r="30" spans="1:15" ht="15.75" x14ac:dyDescent="0.25">
      <c r="A30" s="3">
        <v>21</v>
      </c>
      <c r="B30" s="6"/>
      <c r="C30" s="7"/>
      <c r="D30" s="7"/>
      <c r="E30" s="7"/>
      <c r="F30" s="7"/>
      <c r="G30" s="7"/>
      <c r="H30" s="7"/>
      <c r="I30" s="7"/>
      <c r="J30" s="7"/>
      <c r="K30" s="7"/>
      <c r="L30" s="7"/>
      <c r="M30" s="7">
        <f t="shared" si="0"/>
        <v>0</v>
      </c>
      <c r="N30" s="7" t="e">
        <f>VLOOKUP(M30,'Рабочий лист'!A4:B34,2,1)</f>
        <v>#N/A</v>
      </c>
      <c r="O30" s="1"/>
    </row>
    <row r="31" spans="1:15" ht="15.75" x14ac:dyDescent="0.25">
      <c r="A31" s="3">
        <v>22</v>
      </c>
      <c r="B31" s="6"/>
      <c r="C31" s="7"/>
      <c r="D31" s="7"/>
      <c r="E31" s="7"/>
      <c r="F31" s="7"/>
      <c r="G31" s="7"/>
      <c r="H31" s="7"/>
      <c r="I31" s="7"/>
      <c r="J31" s="7"/>
      <c r="K31" s="7"/>
      <c r="L31" s="7"/>
      <c r="M31" s="7">
        <f t="shared" si="0"/>
        <v>0</v>
      </c>
      <c r="N31" s="7" t="e">
        <f>VLOOKUP(M31,'Рабочий лист'!A4:B34,2,1)</f>
        <v>#N/A</v>
      </c>
      <c r="O31" s="1"/>
    </row>
    <row r="32" spans="1:15" ht="15.75" x14ac:dyDescent="0.25">
      <c r="A32" s="3">
        <v>23</v>
      </c>
      <c r="B32" s="6"/>
      <c r="C32" s="7"/>
      <c r="D32" s="7"/>
      <c r="E32" s="7"/>
      <c r="F32" s="7"/>
      <c r="G32" s="7"/>
      <c r="H32" s="7"/>
      <c r="I32" s="7"/>
      <c r="J32" s="7"/>
      <c r="K32" s="7"/>
      <c r="L32" s="7"/>
      <c r="M32" s="7">
        <f t="shared" si="0"/>
        <v>0</v>
      </c>
      <c r="N32" s="7" t="e">
        <f>VLOOKUP(M32,'Рабочий лист'!A4:B34,2,1)</f>
        <v>#N/A</v>
      </c>
      <c r="O32" s="1"/>
    </row>
    <row r="33" spans="1:15" ht="15.75" x14ac:dyDescent="0.25">
      <c r="A33" s="3">
        <v>24</v>
      </c>
      <c r="B33" s="6"/>
      <c r="C33" s="7"/>
      <c r="D33" s="7"/>
      <c r="E33" s="7"/>
      <c r="F33" s="7"/>
      <c r="G33" s="7"/>
      <c r="H33" s="7"/>
      <c r="I33" s="7"/>
      <c r="J33" s="7"/>
      <c r="K33" s="7"/>
      <c r="L33" s="7"/>
      <c r="M33" s="7">
        <f t="shared" si="0"/>
        <v>0</v>
      </c>
      <c r="N33" s="7" t="e">
        <f>VLOOKUP(M33,'Рабочий лист'!A4:B34,2,1)</f>
        <v>#N/A</v>
      </c>
      <c r="O33" s="1"/>
    </row>
    <row r="34" spans="1:15" ht="15.75" x14ac:dyDescent="0.25">
      <c r="A34" s="3">
        <v>25</v>
      </c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>
        <f t="shared" si="0"/>
        <v>0</v>
      </c>
      <c r="N34" s="7" t="e">
        <f>VLOOKUP(M34,'Рабочий лист'!A4:B34,2,1)</f>
        <v>#N/A</v>
      </c>
      <c r="O34" s="1"/>
    </row>
    <row r="35" spans="1:15" ht="15.75" x14ac:dyDescent="0.25">
      <c r="A35" s="3">
        <v>26</v>
      </c>
      <c r="B35" s="6"/>
      <c r="C35" s="7"/>
      <c r="D35" s="7"/>
      <c r="E35" s="7"/>
      <c r="F35" s="7"/>
      <c r="G35" s="7"/>
      <c r="H35" s="7"/>
      <c r="I35" s="7"/>
      <c r="J35" s="7"/>
      <c r="K35" s="7"/>
      <c r="L35" s="7"/>
      <c r="M35" s="7">
        <f t="shared" si="0"/>
        <v>0</v>
      </c>
      <c r="N35" s="7" t="e">
        <f>VLOOKUP(M35,'Рабочий лист'!A4:B34,2,1)</f>
        <v>#N/A</v>
      </c>
      <c r="O35" s="1"/>
    </row>
    <row r="36" spans="1:15" ht="15.75" x14ac:dyDescent="0.25">
      <c r="A36" s="3">
        <v>27</v>
      </c>
      <c r="B36" s="6"/>
      <c r="C36" s="7"/>
      <c r="D36" s="7"/>
      <c r="E36" s="7"/>
      <c r="F36" s="7"/>
      <c r="G36" s="7"/>
      <c r="H36" s="7"/>
      <c r="I36" s="7"/>
      <c r="J36" s="7"/>
      <c r="K36" s="7"/>
      <c r="L36" s="7"/>
      <c r="M36" s="7">
        <f t="shared" si="0"/>
        <v>0</v>
      </c>
      <c r="N36" s="7" t="e">
        <f>VLOOKUP(M36,'Рабочий лист'!A4:B34,2,1)</f>
        <v>#N/A</v>
      </c>
      <c r="O36" s="1"/>
    </row>
    <row r="37" spans="1:15" ht="15.75" x14ac:dyDescent="0.25">
      <c r="A37" s="3">
        <v>28</v>
      </c>
      <c r="B37" s="6"/>
      <c r="C37" s="7"/>
      <c r="D37" s="7"/>
      <c r="E37" s="7"/>
      <c r="F37" s="7"/>
      <c r="G37" s="7"/>
      <c r="H37" s="7"/>
      <c r="I37" s="7"/>
      <c r="J37" s="7"/>
      <c r="K37" s="7"/>
      <c r="L37" s="7"/>
      <c r="M37" s="7">
        <f t="shared" si="0"/>
        <v>0</v>
      </c>
      <c r="N37" s="7" t="e">
        <f>VLOOKUP(M37,'Рабочий лист'!A4:B34,2,1)</f>
        <v>#N/A</v>
      </c>
      <c r="O37" s="1"/>
    </row>
    <row r="38" spans="1:15" ht="15.75" x14ac:dyDescent="0.25">
      <c r="A38" s="3">
        <v>29</v>
      </c>
      <c r="B38" s="6"/>
      <c r="C38" s="7"/>
      <c r="D38" s="7"/>
      <c r="E38" s="7"/>
      <c r="F38" s="7"/>
      <c r="G38" s="7"/>
      <c r="H38" s="7"/>
      <c r="I38" s="7"/>
      <c r="J38" s="7"/>
      <c r="K38" s="7"/>
      <c r="L38" s="7"/>
      <c r="M38" s="7">
        <f t="shared" si="0"/>
        <v>0</v>
      </c>
      <c r="N38" s="7" t="e">
        <f>VLOOKUP(M38,'Рабочий лист'!A4:B34,2,1)</f>
        <v>#N/A</v>
      </c>
      <c r="O38" s="1"/>
    </row>
    <row r="39" spans="1:15" ht="15.75" x14ac:dyDescent="0.25">
      <c r="A39" s="3">
        <v>30</v>
      </c>
      <c r="B39" s="6"/>
      <c r="C39" s="7"/>
      <c r="D39" s="7"/>
      <c r="E39" s="7"/>
      <c r="F39" s="7"/>
      <c r="G39" s="7"/>
      <c r="H39" s="7"/>
      <c r="I39" s="7"/>
      <c r="J39" s="7"/>
      <c r="K39" s="7"/>
      <c r="L39" s="7"/>
      <c r="M39" s="7">
        <f t="shared" si="0"/>
        <v>0</v>
      </c>
      <c r="N39" s="7" t="e">
        <f>VLOOKUP(M39,'Рабочий лист'!A4:B34,2,1)</f>
        <v>#N/A</v>
      </c>
      <c r="O39" s="1"/>
    </row>
    <row r="40" spans="1:15" ht="15.75" x14ac:dyDescent="0.25">
      <c r="A40" s="3">
        <v>31</v>
      </c>
      <c r="B40" s="6"/>
      <c r="C40" s="7"/>
      <c r="D40" s="7"/>
      <c r="E40" s="7"/>
      <c r="F40" s="7"/>
      <c r="G40" s="7"/>
      <c r="H40" s="7"/>
      <c r="I40" s="7"/>
      <c r="J40" s="7"/>
      <c r="K40" s="7"/>
      <c r="L40" s="7"/>
      <c r="M40" s="7">
        <f t="shared" si="0"/>
        <v>0</v>
      </c>
      <c r="N40" s="7" t="e">
        <f>VLOOKUP(M40,'Рабочий лист'!A4:B34,2,1)</f>
        <v>#N/A</v>
      </c>
      <c r="O40" s="1"/>
    </row>
    <row r="41" spans="1:15" ht="15.75" x14ac:dyDescent="0.25">
      <c r="A41" s="3">
        <v>32</v>
      </c>
      <c r="B41" s="6"/>
      <c r="C41" s="7"/>
      <c r="D41" s="7"/>
      <c r="E41" s="7"/>
      <c r="F41" s="7"/>
      <c r="G41" s="7"/>
      <c r="H41" s="7"/>
      <c r="I41" s="7"/>
      <c r="J41" s="7"/>
      <c r="K41" s="7"/>
      <c r="L41" s="7"/>
      <c r="M41" s="7">
        <f t="shared" si="0"/>
        <v>0</v>
      </c>
      <c r="N41" s="7" t="e">
        <f>VLOOKUP(M41,'Рабочий лист'!A4:B34,2,1)</f>
        <v>#N/A</v>
      </c>
      <c r="O41" s="1"/>
    </row>
    <row r="42" spans="1:15" ht="15.75" x14ac:dyDescent="0.25">
      <c r="A42" s="3">
        <v>33</v>
      </c>
      <c r="B42" s="6"/>
      <c r="C42" s="7"/>
      <c r="D42" s="7"/>
      <c r="E42" s="7"/>
      <c r="F42" s="7"/>
      <c r="G42" s="7"/>
      <c r="H42" s="7"/>
      <c r="I42" s="7"/>
      <c r="J42" s="7"/>
      <c r="K42" s="7"/>
      <c r="L42" s="7"/>
      <c r="M42" s="7">
        <f t="shared" si="0"/>
        <v>0</v>
      </c>
      <c r="N42" s="7" t="e">
        <f>VLOOKUP(M42,'Рабочий лист'!A4:B34,2,1)</f>
        <v>#N/A</v>
      </c>
      <c r="O42" s="1"/>
    </row>
    <row r="43" spans="1:15" ht="15.75" x14ac:dyDescent="0.25">
      <c r="A43" s="3">
        <v>34</v>
      </c>
      <c r="B43" s="6"/>
      <c r="C43" s="7"/>
      <c r="D43" s="7"/>
      <c r="E43" s="7"/>
      <c r="F43" s="7"/>
      <c r="G43" s="7"/>
      <c r="H43" s="7"/>
      <c r="I43" s="7"/>
      <c r="J43" s="7"/>
      <c r="K43" s="7"/>
      <c r="L43" s="7"/>
      <c r="M43" s="7">
        <f t="shared" si="0"/>
        <v>0</v>
      </c>
      <c r="N43" s="7" t="e">
        <f>VLOOKUP(M43,'Рабочий лист'!A4:B34,2,1)</f>
        <v>#N/A</v>
      </c>
      <c r="O43" s="1"/>
    </row>
    <row r="44" spans="1:15" ht="15.75" x14ac:dyDescent="0.25">
      <c r="A44" s="3">
        <v>35</v>
      </c>
      <c r="B44" s="6"/>
      <c r="C44" s="7"/>
      <c r="D44" s="7"/>
      <c r="E44" s="7"/>
      <c r="F44" s="7"/>
      <c r="G44" s="7"/>
      <c r="H44" s="7"/>
      <c r="I44" s="7"/>
      <c r="J44" s="7"/>
      <c r="K44" s="7"/>
      <c r="L44" s="7"/>
      <c r="M44" s="7">
        <f t="shared" si="0"/>
        <v>0</v>
      </c>
      <c r="N44" s="7" t="e">
        <f>VLOOKUP(M44,'Рабочий лист'!A4:B34,2,1)</f>
        <v>#N/A</v>
      </c>
      <c r="O44" s="1"/>
    </row>
    <row r="45" spans="1:15" ht="15.75" x14ac:dyDescent="0.25">
      <c r="A45" s="3">
        <v>36</v>
      </c>
      <c r="B45" s="6"/>
      <c r="C45" s="7"/>
      <c r="D45" s="7"/>
      <c r="E45" s="7"/>
      <c r="F45" s="7"/>
      <c r="G45" s="7"/>
      <c r="H45" s="7"/>
      <c r="I45" s="7"/>
      <c r="J45" s="7"/>
      <c r="K45" s="7"/>
      <c r="L45" s="7"/>
      <c r="M45" s="7">
        <f t="shared" si="0"/>
        <v>0</v>
      </c>
      <c r="N45" s="7" t="e">
        <f>VLOOKUP(M45,'Рабочий лист'!A4:B34,2,1)</f>
        <v>#N/A</v>
      </c>
      <c r="O45" s="1"/>
    </row>
    <row r="46" spans="1:15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.75" x14ac:dyDescent="0.25">
      <c r="A47" s="24" t="s">
        <v>21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1"/>
    </row>
    <row r="48" spans="1:15" ht="15.75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"/>
    </row>
    <row r="49" spans="1:15" ht="15.75" x14ac:dyDescent="0.25">
      <c r="A49" s="27" t="s">
        <v>20</v>
      </c>
      <c r="B49" s="32" t="s">
        <v>19</v>
      </c>
      <c r="C49" s="44" t="s">
        <v>7</v>
      </c>
      <c r="D49" s="45"/>
      <c r="E49" s="45"/>
      <c r="F49" s="45"/>
      <c r="G49" s="45"/>
      <c r="H49" s="45"/>
      <c r="I49" s="45"/>
      <c r="J49" s="45"/>
      <c r="K49" s="46"/>
      <c r="L49" s="35" t="s">
        <v>8</v>
      </c>
      <c r="M49" s="36"/>
      <c r="N49" s="37"/>
      <c r="O49" s="1"/>
    </row>
    <row r="50" spans="1:15" ht="15.75" x14ac:dyDescent="0.25">
      <c r="A50" s="28"/>
      <c r="B50" s="33"/>
      <c r="C50" s="44" t="s">
        <v>14</v>
      </c>
      <c r="D50" s="46"/>
      <c r="E50" s="44" t="s">
        <v>15</v>
      </c>
      <c r="F50" s="46"/>
      <c r="G50" s="44" t="s">
        <v>16</v>
      </c>
      <c r="H50" s="46"/>
      <c r="I50" s="44" t="s">
        <v>17</v>
      </c>
      <c r="J50" s="45"/>
      <c r="K50" s="46"/>
      <c r="L50" s="38"/>
      <c r="M50" s="39"/>
      <c r="N50" s="40"/>
      <c r="O50" s="1"/>
    </row>
    <row r="51" spans="1:15" ht="31.5" x14ac:dyDescent="0.25">
      <c r="A51" s="29"/>
      <c r="B51" s="34"/>
      <c r="C51" s="14" t="s">
        <v>5</v>
      </c>
      <c r="D51" s="14" t="s">
        <v>6</v>
      </c>
      <c r="E51" s="14" t="s">
        <v>5</v>
      </c>
      <c r="F51" s="14" t="s">
        <v>6</v>
      </c>
      <c r="G51" s="14" t="s">
        <v>5</v>
      </c>
      <c r="H51" s="14" t="s">
        <v>6</v>
      </c>
      <c r="I51" s="30" t="s">
        <v>5</v>
      </c>
      <c r="J51" s="31"/>
      <c r="K51" s="14" t="s">
        <v>6</v>
      </c>
      <c r="L51" s="41"/>
      <c r="M51" s="42"/>
      <c r="N51" s="43"/>
      <c r="O51" s="1"/>
    </row>
    <row r="52" spans="1:15" ht="48.75" customHeight="1" x14ac:dyDescent="0.25">
      <c r="A52" s="15">
        <v>1</v>
      </c>
      <c r="B52" s="14" t="s">
        <v>12</v>
      </c>
      <c r="C52" s="15">
        <f>COUNTIF(C10:C45,'Рабочий лист'!D4)</f>
        <v>0</v>
      </c>
      <c r="D52" s="17">
        <f>C52/K3</f>
        <v>0</v>
      </c>
      <c r="E52" s="15">
        <f>COUNTIF(C10:C45,'Рабочий лист'!D5)</f>
        <v>0</v>
      </c>
      <c r="F52" s="17">
        <f>E52/K3</f>
        <v>0</v>
      </c>
      <c r="G52" s="15">
        <f>COUNTIF(C10:C45,'Рабочий лист'!D6)</f>
        <v>0</v>
      </c>
      <c r="H52" s="17">
        <f>G52/K3</f>
        <v>0</v>
      </c>
      <c r="I52" s="22">
        <f>COUNTIF(C10:C45,'Рабочий лист'!D7)</f>
        <v>0</v>
      </c>
      <c r="J52" s="23"/>
      <c r="K52" s="17">
        <f>I52/K3</f>
        <v>0</v>
      </c>
      <c r="L52" s="30" t="s">
        <v>34</v>
      </c>
      <c r="M52" s="58"/>
      <c r="N52" s="31"/>
      <c r="O52" s="1"/>
    </row>
    <row r="53" spans="1:15" ht="51.75" customHeight="1" x14ac:dyDescent="0.25">
      <c r="A53" s="15">
        <v>2</v>
      </c>
      <c r="B53" s="14" t="s">
        <v>27</v>
      </c>
      <c r="C53" s="15">
        <f>COUNTIF(D10:D45,'Рабочий лист'!D4)</f>
        <v>0</v>
      </c>
      <c r="D53" s="17">
        <f>C53/K3</f>
        <v>0</v>
      </c>
      <c r="E53" s="15">
        <f>COUNTIF(D10:D45,'Рабочий лист'!D5)</f>
        <v>0</v>
      </c>
      <c r="F53" s="17">
        <f>E53/K3</f>
        <v>0</v>
      </c>
      <c r="G53" s="15">
        <f>COUNTIF(D10:D45,'Рабочий лист'!D6)</f>
        <v>0</v>
      </c>
      <c r="H53" s="17">
        <f>G53/K3</f>
        <v>0</v>
      </c>
      <c r="I53" s="22">
        <f>COUNTIF(D10:D45,'Рабочий лист'!D7)</f>
        <v>0</v>
      </c>
      <c r="J53" s="23"/>
      <c r="K53" s="17">
        <f>I53/K3</f>
        <v>0</v>
      </c>
      <c r="L53" s="19" t="s">
        <v>35</v>
      </c>
      <c r="M53" s="20"/>
      <c r="N53" s="21"/>
      <c r="O53" s="1"/>
    </row>
    <row r="54" spans="1:15" ht="68.25" customHeight="1" x14ac:dyDescent="0.25">
      <c r="A54" s="15">
        <v>3</v>
      </c>
      <c r="B54" s="14" t="s">
        <v>28</v>
      </c>
      <c r="C54" s="15">
        <f>COUNTIF(E10:E45,'Рабочий лист'!D4)</f>
        <v>0</v>
      </c>
      <c r="D54" s="17">
        <f>C54/K3</f>
        <v>0</v>
      </c>
      <c r="E54" s="15">
        <f>COUNTIF(E10:E45,'Рабочий лист'!D5)</f>
        <v>0</v>
      </c>
      <c r="F54" s="17">
        <f>E54/K3</f>
        <v>0</v>
      </c>
      <c r="G54" s="15">
        <f>COUNTIF(E10:E45,'Рабочий лист'!D6)</f>
        <v>0</v>
      </c>
      <c r="H54" s="17">
        <f>G54/K3</f>
        <v>0</v>
      </c>
      <c r="I54" s="22">
        <f>COUNTIF(E10:E45,'Рабочий лист'!D7)</f>
        <v>0</v>
      </c>
      <c r="J54" s="23"/>
      <c r="K54" s="17">
        <f>I54/K3</f>
        <v>0</v>
      </c>
      <c r="L54" s="19" t="s">
        <v>36</v>
      </c>
      <c r="M54" s="20"/>
      <c r="N54" s="21"/>
      <c r="O54" s="1"/>
    </row>
    <row r="55" spans="1:15" ht="50.25" customHeight="1" x14ac:dyDescent="0.25">
      <c r="A55" s="15">
        <v>4</v>
      </c>
      <c r="B55" s="14" t="s">
        <v>24</v>
      </c>
      <c r="C55" s="15">
        <f>COUNTIF(F10:F45,'Рабочий лист'!D4)</f>
        <v>0</v>
      </c>
      <c r="D55" s="17">
        <f>C55/K3</f>
        <v>0</v>
      </c>
      <c r="E55" s="15">
        <f>COUNTIF(F10:F45,'Рабочий лист'!D5)</f>
        <v>0</v>
      </c>
      <c r="F55" s="17">
        <f>E55/K3</f>
        <v>0</v>
      </c>
      <c r="G55" s="15">
        <f>COUNTIF(F10:F45,'Рабочий лист'!D6)</f>
        <v>0</v>
      </c>
      <c r="H55" s="17">
        <f>G55/K3</f>
        <v>0</v>
      </c>
      <c r="I55" s="22">
        <f>COUNTIF(F10:F45,'Рабочий лист'!D7)</f>
        <v>0</v>
      </c>
      <c r="J55" s="23"/>
      <c r="K55" s="17">
        <f>I55/K3</f>
        <v>0</v>
      </c>
      <c r="L55" s="30" t="s">
        <v>37</v>
      </c>
      <c r="M55" s="58"/>
      <c r="N55" s="31"/>
      <c r="O55" s="1"/>
    </row>
    <row r="56" spans="1:15" ht="67.5" customHeight="1" x14ac:dyDescent="0.25">
      <c r="A56" s="15">
        <v>5</v>
      </c>
      <c r="B56" s="14" t="s">
        <v>23</v>
      </c>
      <c r="C56" s="15">
        <f>COUNTIF(G10:G45,'Рабочий лист'!D4)</f>
        <v>0</v>
      </c>
      <c r="D56" s="17">
        <f>C56/K3</f>
        <v>0</v>
      </c>
      <c r="E56" s="15">
        <f>COUNTIF(G10:G45,'Рабочий лист'!D5)</f>
        <v>0</v>
      </c>
      <c r="F56" s="17">
        <f>E56/K3</f>
        <v>0</v>
      </c>
      <c r="G56" s="15">
        <f>COUNTIF(G10:G45,'Рабочий лист'!D6)</f>
        <v>0</v>
      </c>
      <c r="H56" s="17">
        <f>G56/K3</f>
        <v>0</v>
      </c>
      <c r="I56" s="22">
        <f>COUNTIF(G10:G45,'Рабочий лист'!D7)</f>
        <v>0</v>
      </c>
      <c r="J56" s="23"/>
      <c r="K56" s="17">
        <f>I56/K3</f>
        <v>0</v>
      </c>
      <c r="L56" s="19" t="s">
        <v>38</v>
      </c>
      <c r="M56" s="20"/>
      <c r="N56" s="21"/>
      <c r="O56" s="1"/>
    </row>
    <row r="57" spans="1:15" ht="51" customHeight="1" x14ac:dyDescent="0.25">
      <c r="A57" s="15">
        <v>6</v>
      </c>
      <c r="B57" s="14" t="s">
        <v>29</v>
      </c>
      <c r="C57" s="15">
        <f>COUNTIF(H10:H45,'Рабочий лист'!D4)</f>
        <v>0</v>
      </c>
      <c r="D57" s="17">
        <f>C57/K3</f>
        <v>0</v>
      </c>
      <c r="E57" s="15">
        <f>COUNTIF(H10:H45,'Рабочий лист'!D5)</f>
        <v>0</v>
      </c>
      <c r="F57" s="17">
        <f>E57/K3</f>
        <v>0</v>
      </c>
      <c r="G57" s="15">
        <f>COUNTIF(H10:H45,'Рабочий лист'!D6)</f>
        <v>0</v>
      </c>
      <c r="H57" s="17">
        <f>G57/K3</f>
        <v>0</v>
      </c>
      <c r="I57" s="22">
        <f>COUNTIF(H10:H45,'Рабочий лист'!D7)</f>
        <v>0</v>
      </c>
      <c r="J57" s="23"/>
      <c r="K57" s="17">
        <f>I57/K3</f>
        <v>0</v>
      </c>
      <c r="L57" s="19" t="s">
        <v>39</v>
      </c>
      <c r="M57" s="20"/>
      <c r="N57" s="21"/>
      <c r="O57" s="1"/>
    </row>
    <row r="58" spans="1:15" ht="64.5" customHeight="1" x14ac:dyDescent="0.25">
      <c r="A58" s="15">
        <v>7</v>
      </c>
      <c r="B58" s="14" t="s">
        <v>23</v>
      </c>
      <c r="C58" s="15">
        <f>COUNTIF(I10:I45,'Рабочий лист'!D4)</f>
        <v>0</v>
      </c>
      <c r="D58" s="17">
        <f>C58/K3</f>
        <v>0</v>
      </c>
      <c r="E58" s="15">
        <f>COUNTIF(I10:I45,'Рабочий лист'!D5)</f>
        <v>0</v>
      </c>
      <c r="F58" s="17">
        <f>E58/K3</f>
        <v>0</v>
      </c>
      <c r="G58" s="15">
        <f>COUNTIF(I10:I45,'Рабочий лист'!D6)</f>
        <v>0</v>
      </c>
      <c r="H58" s="17">
        <f>G58/K3</f>
        <v>0</v>
      </c>
      <c r="I58" s="22">
        <f>COUNTIF(I10:I45,'Рабочий лист'!D7)</f>
        <v>0</v>
      </c>
      <c r="J58" s="23"/>
      <c r="K58" s="17">
        <f>I58/K3</f>
        <v>0</v>
      </c>
      <c r="L58" s="19" t="s">
        <v>40</v>
      </c>
      <c r="M58" s="20"/>
      <c r="N58" s="21"/>
      <c r="O58" s="1"/>
    </row>
    <row r="59" spans="1:15" ht="46.5" customHeight="1" x14ac:dyDescent="0.25">
      <c r="A59" s="15">
        <v>8</v>
      </c>
      <c r="B59" s="14" t="s">
        <v>30</v>
      </c>
      <c r="C59" s="15">
        <f>COUNTIF(J10:J45,'Рабочий лист'!D4)</f>
        <v>0</v>
      </c>
      <c r="D59" s="17">
        <f>C59/K3</f>
        <v>0</v>
      </c>
      <c r="E59" s="15">
        <f>COUNTIF(J10:J45,'Рабочий лист'!D5)</f>
        <v>0</v>
      </c>
      <c r="F59" s="17">
        <f>E59/K3</f>
        <v>0</v>
      </c>
      <c r="G59" s="15">
        <f>COUNTIF(J10:J45,'Рабочий лист'!D6)</f>
        <v>0</v>
      </c>
      <c r="H59" s="17">
        <f>G59/K3</f>
        <v>0</v>
      </c>
      <c r="I59" s="22">
        <f>COUNTIF(J10:J45,'Рабочий лист'!D7)</f>
        <v>0</v>
      </c>
      <c r="J59" s="23"/>
      <c r="K59" s="17">
        <f>I59/K3</f>
        <v>0</v>
      </c>
      <c r="L59" s="30" t="s">
        <v>41</v>
      </c>
      <c r="M59" s="58"/>
      <c r="N59" s="31"/>
      <c r="O59" s="1"/>
    </row>
    <row r="60" spans="1:15" ht="37.5" customHeight="1" x14ac:dyDescent="0.25">
      <c r="A60" s="15">
        <v>9</v>
      </c>
      <c r="B60" s="14" t="s">
        <v>31</v>
      </c>
      <c r="C60" s="15">
        <f>COUNTIF(K10:K45,'Рабочий лист'!D4)</f>
        <v>0</v>
      </c>
      <c r="D60" s="17">
        <f>C60/K3</f>
        <v>0</v>
      </c>
      <c r="E60" s="15">
        <f>COUNTIF(K10:K45,'Рабочий лист'!D5)</f>
        <v>0</v>
      </c>
      <c r="F60" s="17">
        <f>E60/K3</f>
        <v>0</v>
      </c>
      <c r="G60" s="15">
        <f>COUNTIF(K10:K45,'Рабочий лист'!D6)</f>
        <v>0</v>
      </c>
      <c r="H60" s="17">
        <f>G60/K3</f>
        <v>0</v>
      </c>
      <c r="I60" s="22">
        <f>COUNTIF(K10:K45,'Рабочий лист'!D7)</f>
        <v>0</v>
      </c>
      <c r="J60" s="23"/>
      <c r="K60" s="17">
        <f>I60/K3</f>
        <v>0</v>
      </c>
      <c r="L60" s="30" t="s">
        <v>42</v>
      </c>
      <c r="M60" s="58"/>
      <c r="N60" s="31"/>
      <c r="O60" s="1"/>
    </row>
    <row r="61" spans="1:15" ht="39.75" customHeight="1" x14ac:dyDescent="0.25">
      <c r="A61" s="15">
        <v>10</v>
      </c>
      <c r="B61" s="14" t="s">
        <v>32</v>
      </c>
      <c r="C61" s="15">
        <f>COUNTIF(L10:L45,'Рабочий лист'!D4)</f>
        <v>0</v>
      </c>
      <c r="D61" s="17">
        <f>C61/K3</f>
        <v>0</v>
      </c>
      <c r="E61" s="15">
        <f>COUNTIF(L10:L45,'Рабочий лист'!D5)</f>
        <v>0</v>
      </c>
      <c r="F61" s="17">
        <f>E61/K3</f>
        <v>0</v>
      </c>
      <c r="G61" s="15">
        <f>COUNTIF(L10:L45,'Рабочий лист'!D6)</f>
        <v>0</v>
      </c>
      <c r="H61" s="17">
        <f>G61/K3</f>
        <v>0</v>
      </c>
      <c r="I61" s="22">
        <f>COUNTIF(L10:L45,'Рабочий лист'!D7)</f>
        <v>0</v>
      </c>
      <c r="J61" s="23"/>
      <c r="K61" s="17">
        <f>I61/K3</f>
        <v>0</v>
      </c>
      <c r="L61" s="30" t="s">
        <v>43</v>
      </c>
      <c r="M61" s="58"/>
      <c r="N61" s="31"/>
      <c r="O61" s="1"/>
    </row>
    <row r="62" spans="1:15" ht="15.75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"/>
    </row>
    <row r="63" spans="1:15" ht="15.75" x14ac:dyDescent="0.25">
      <c r="A63" s="24" t="s">
        <v>9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1"/>
    </row>
    <row r="64" spans="1:15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5.75" x14ac:dyDescent="0.25">
      <c r="A65" s="49" t="s">
        <v>10</v>
      </c>
      <c r="B65" s="50"/>
      <c r="C65" s="25" t="s">
        <v>7</v>
      </c>
      <c r="D65" s="25"/>
      <c r="E65" s="25"/>
      <c r="F65" s="25"/>
      <c r="G65" s="25"/>
      <c r="H65" s="25"/>
      <c r="I65" s="25"/>
      <c r="J65" s="25"/>
      <c r="K65" s="25"/>
      <c r="L65" s="13"/>
      <c r="M65" s="13"/>
      <c r="N65" s="13"/>
      <c r="O65" s="1"/>
    </row>
    <row r="66" spans="1:15" ht="15.75" x14ac:dyDescent="0.25">
      <c r="A66" s="51"/>
      <c r="B66" s="52"/>
      <c r="C66" s="25" t="s">
        <v>14</v>
      </c>
      <c r="D66" s="25"/>
      <c r="E66" s="25" t="s">
        <v>15</v>
      </c>
      <c r="F66" s="25"/>
      <c r="G66" s="25" t="s">
        <v>16</v>
      </c>
      <c r="H66" s="25"/>
      <c r="I66" s="25" t="s">
        <v>17</v>
      </c>
      <c r="J66" s="25"/>
      <c r="K66" s="25"/>
      <c r="L66" s="13"/>
      <c r="M66" s="13"/>
      <c r="N66" s="13"/>
      <c r="O66" s="1"/>
    </row>
    <row r="67" spans="1:15" ht="31.5" x14ac:dyDescent="0.25">
      <c r="A67" s="51"/>
      <c r="B67" s="52"/>
      <c r="C67" s="14" t="s">
        <v>5</v>
      </c>
      <c r="D67" s="14" t="s">
        <v>6</v>
      </c>
      <c r="E67" s="14" t="s">
        <v>5</v>
      </c>
      <c r="F67" s="14" t="s">
        <v>6</v>
      </c>
      <c r="G67" s="14" t="s">
        <v>5</v>
      </c>
      <c r="H67" s="14" t="s">
        <v>6</v>
      </c>
      <c r="I67" s="47" t="s">
        <v>5</v>
      </c>
      <c r="J67" s="47"/>
      <c r="K67" s="14" t="s">
        <v>6</v>
      </c>
      <c r="L67" s="13"/>
      <c r="M67" s="13"/>
      <c r="N67" s="13"/>
      <c r="O67" s="1"/>
    </row>
    <row r="68" spans="1:15" ht="31.5" customHeight="1" x14ac:dyDescent="0.25">
      <c r="A68" s="53"/>
      <c r="B68" s="54"/>
      <c r="C68" s="15">
        <f>COUNTIF(N10:N45,C66)</f>
        <v>0</v>
      </c>
      <c r="D68" s="17">
        <f>C68/K3</f>
        <v>0</v>
      </c>
      <c r="E68" s="15">
        <f>COUNTIF(N10:N45,E50)</f>
        <v>0</v>
      </c>
      <c r="F68" s="17">
        <f>E68/K3</f>
        <v>0</v>
      </c>
      <c r="G68" s="15">
        <f>COUNTIF(N10:N45,G66)</f>
        <v>0</v>
      </c>
      <c r="H68" s="17">
        <f>G68/K3</f>
        <v>0</v>
      </c>
      <c r="I68" s="48">
        <f>COUNTIF(N10:N45,I66)</f>
        <v>0</v>
      </c>
      <c r="J68" s="48"/>
      <c r="K68" s="17">
        <f>I68/K3</f>
        <v>0</v>
      </c>
      <c r="L68" s="13"/>
      <c r="M68" s="13"/>
      <c r="N68" s="13"/>
      <c r="O68" s="1"/>
    </row>
    <row r="69" spans="1:15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5.7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5.7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5.7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5.7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5.7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5.7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5.75" x14ac:dyDescent="0.25">
      <c r="A77" s="18" t="s">
        <v>22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"/>
    </row>
    <row r="78" spans="1:15" ht="15.7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5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5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5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5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5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5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5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5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5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5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5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5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5.7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5.7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5.7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5.7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5.7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5.7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5.7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5.7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5.7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5.7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5.7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5.7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5.7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5.7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5.7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5.7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5.7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5.7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5.7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5.7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5.7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5.7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5.7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5.7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5.7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5.7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5.7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5.7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5.7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5.7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5.7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5.7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5.7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5.7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5.7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5.7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5.7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5.7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5.7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5.7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5.7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5.7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5.7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ht="15.7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ht="15.7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ht="15.7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ht="15.7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ht="15.7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ht="15.7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ht="15.7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ht="15.7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ht="15.7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ht="15.7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15.7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ht="15.7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ht="15.7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ht="15.7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ht="15.7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ht="15.7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ht="15.7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ht="15.7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ht="15.7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ht="15.7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ht="15.7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ht="15.7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ht="15.7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ht="15.7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ht="15.7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ht="15.7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ht="15.7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ht="15.7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ht="15.7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ht="15.7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ht="15.7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ht="15.7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ht="15.7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ht="15.7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ht="15.7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ht="15.7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ht="15.7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ht="15.7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ht="15.7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ht="15.7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ht="15.7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ht="15.7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ht="15.7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ht="15.7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ht="15.7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ht="15.7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ht="15.7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ht="15.7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ht="15.7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 ht="15.7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 ht="15.7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ht="15.7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ht="15.7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ht="15.7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 ht="15.7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 ht="15.7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ht="15.7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 ht="15.7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ht="15.7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ht="15.7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 ht="15.7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ht="15.7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ht="15.7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 ht="15.7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ht="15.7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ht="15.7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 ht="15.7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 ht="15.7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 ht="15.7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ht="15.7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 ht="15.7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 ht="15.7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 ht="15.7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 ht="15.7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 ht="15.7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15.7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 ht="15.7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 ht="15.7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 ht="15.7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 ht="15.7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 ht="15.7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 ht="15.7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ht="15.7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 ht="15.7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 ht="15.7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 ht="15.7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 ht="15.7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 ht="15.7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ht="15.7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 ht="15.7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 ht="15.7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 ht="15.7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 ht="15.7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 ht="15.7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 ht="15.7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 ht="15.7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 ht="15.7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 ht="15.7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 ht="15.7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 ht="15.7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ht="15.7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ht="15.7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 ht="15.7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 ht="15.7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 ht="15.7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ht="15.7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 ht="15.7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 ht="15.7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ht="15.7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 ht="15.7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 ht="15.7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ht="15.7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 ht="15.7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ht="15.7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 ht="15.7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 ht="15.7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ht="15.7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 ht="15.7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 ht="15.7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ht="15.7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 ht="15.7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 ht="15.7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ht="15.7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 ht="15.7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ht="15.7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 ht="15.7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 ht="15.7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 ht="15.7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 ht="15.7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ht="15.7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ht="15.7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 ht="15.7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1:15" ht="15.7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1:15" ht="15.7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1:15" ht="15.7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1:15" ht="15.7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1:15" ht="15.7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1:15" ht="15.7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1:15" ht="15.7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1:15" ht="15.7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1:15" ht="15.7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ht="15.7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1:15" ht="15.7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1:15" ht="15.7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1:15" ht="15.7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1:15" ht="15.7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1:15" ht="15.7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1:15" ht="15.7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1:15" ht="15.7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1:15" ht="15.7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1:15" ht="15.7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1:15" ht="15.7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1:15" ht="15.7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1:15" ht="15.7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1:15" ht="15.7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1:15" ht="15.7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1:15" ht="15.7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1:15" ht="15.7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1:15" ht="15.7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1:15" ht="15.7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1:15" ht="15.7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1:15" ht="15.7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1:15" ht="15.7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1:15" ht="15.7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1:15" ht="15.7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1:15" ht="15.7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1:15" ht="15.7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1:15" ht="15.7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1:15" ht="15.7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1:15" ht="15.7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1:15" ht="15.7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1:15" ht="15.7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1:15" ht="15.7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1:15" ht="15.7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</sheetData>
  <mergeCells count="45">
    <mergeCell ref="I66:K66"/>
    <mergeCell ref="I67:J67"/>
    <mergeCell ref="I68:J68"/>
    <mergeCell ref="A65:B68"/>
    <mergeCell ref="A3:F3"/>
    <mergeCell ref="A5:F5"/>
    <mergeCell ref="G3:J3"/>
    <mergeCell ref="A7:N7"/>
    <mergeCell ref="I56:J56"/>
    <mergeCell ref="L53:N53"/>
    <mergeCell ref="L54:N54"/>
    <mergeCell ref="L55:N55"/>
    <mergeCell ref="L56:N56"/>
    <mergeCell ref="A1:N1"/>
    <mergeCell ref="A47:N47"/>
    <mergeCell ref="A49:A51"/>
    <mergeCell ref="I54:J54"/>
    <mergeCell ref="I55:J55"/>
    <mergeCell ref="I51:J51"/>
    <mergeCell ref="B49:B51"/>
    <mergeCell ref="L49:N51"/>
    <mergeCell ref="I52:J52"/>
    <mergeCell ref="I53:J53"/>
    <mergeCell ref="C49:K49"/>
    <mergeCell ref="C50:D50"/>
    <mergeCell ref="E50:F50"/>
    <mergeCell ref="G50:H50"/>
    <mergeCell ref="I50:K50"/>
    <mergeCell ref="L52:N52"/>
    <mergeCell ref="A77:N77"/>
    <mergeCell ref="L57:N57"/>
    <mergeCell ref="L59:N59"/>
    <mergeCell ref="L58:N58"/>
    <mergeCell ref="L60:N60"/>
    <mergeCell ref="L61:N61"/>
    <mergeCell ref="I60:J60"/>
    <mergeCell ref="I61:J61"/>
    <mergeCell ref="I57:J57"/>
    <mergeCell ref="I58:J58"/>
    <mergeCell ref="I59:J59"/>
    <mergeCell ref="A63:N63"/>
    <mergeCell ref="E66:F66"/>
    <mergeCell ref="G66:H66"/>
    <mergeCell ref="C65:K65"/>
    <mergeCell ref="C66:D66"/>
  </mergeCells>
  <pageMargins left="0.59055118110236227" right="0.59055118110236227" top="0.59055118110236227" bottom="0.59055118110236227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BD096-9A30-4D44-9D7D-5F520F10900C}">
  <dimension ref="A2:L34"/>
  <sheetViews>
    <sheetView workbookViewId="0">
      <selection activeCell="A2" sqref="A2:C2"/>
    </sheetView>
  </sheetViews>
  <sheetFormatPr defaultRowHeight="15" x14ac:dyDescent="0.25"/>
  <cols>
    <col min="1" max="1" width="5.28515625" customWidth="1"/>
    <col min="2" max="2" width="11.28515625" customWidth="1"/>
    <col min="5" max="5" width="10.140625" customWidth="1"/>
  </cols>
  <sheetData>
    <row r="2" spans="1:12" x14ac:dyDescent="0.25">
      <c r="A2" s="59" t="s">
        <v>33</v>
      </c>
      <c r="B2" s="59"/>
      <c r="C2" s="59"/>
    </row>
    <row r="4" spans="1:12" x14ac:dyDescent="0.25">
      <c r="A4" s="8">
        <v>10</v>
      </c>
      <c r="B4" s="8" t="s">
        <v>14</v>
      </c>
      <c r="D4" s="9">
        <v>1</v>
      </c>
      <c r="E4" s="9" t="s">
        <v>14</v>
      </c>
    </row>
    <row r="5" spans="1:12" x14ac:dyDescent="0.25">
      <c r="A5" s="8">
        <v>11</v>
      </c>
      <c r="B5" s="8" t="s">
        <v>14</v>
      </c>
      <c r="D5" s="9">
        <v>2</v>
      </c>
      <c r="E5" s="9" t="s">
        <v>15</v>
      </c>
    </row>
    <row r="6" spans="1:12" x14ac:dyDescent="0.25">
      <c r="A6" s="8">
        <v>12</v>
      </c>
      <c r="B6" s="8" t="s">
        <v>14</v>
      </c>
      <c r="D6" s="9">
        <v>3</v>
      </c>
      <c r="E6" s="9" t="s">
        <v>16</v>
      </c>
    </row>
    <row r="7" spans="1:12" x14ac:dyDescent="0.25">
      <c r="A7" s="8">
        <v>13</v>
      </c>
      <c r="B7" s="8" t="s">
        <v>15</v>
      </c>
      <c r="D7" s="9">
        <v>4</v>
      </c>
      <c r="E7" s="9" t="s">
        <v>17</v>
      </c>
    </row>
    <row r="8" spans="1:12" x14ac:dyDescent="0.25">
      <c r="A8" s="8">
        <v>14</v>
      </c>
      <c r="B8" s="8" t="s">
        <v>15</v>
      </c>
    </row>
    <row r="9" spans="1:12" x14ac:dyDescent="0.25">
      <c r="A9" s="8">
        <v>15</v>
      </c>
      <c r="B9" s="8" t="s">
        <v>15</v>
      </c>
      <c r="D9" s="60" t="s">
        <v>11</v>
      </c>
      <c r="E9" s="59"/>
      <c r="F9" s="59"/>
      <c r="G9" s="59"/>
      <c r="H9" s="59"/>
      <c r="I9" s="59"/>
      <c r="J9" s="59"/>
      <c r="K9" s="59"/>
      <c r="L9" s="59"/>
    </row>
    <row r="10" spans="1:12" x14ac:dyDescent="0.25">
      <c r="A10" s="8">
        <v>16</v>
      </c>
      <c r="B10" s="8" t="s">
        <v>15</v>
      </c>
    </row>
    <row r="11" spans="1:12" x14ac:dyDescent="0.25">
      <c r="A11" s="8">
        <v>17</v>
      </c>
      <c r="B11" s="8" t="s">
        <v>15</v>
      </c>
    </row>
    <row r="12" spans="1:12" x14ac:dyDescent="0.25">
      <c r="A12" s="8">
        <v>18</v>
      </c>
      <c r="B12" s="8" t="s">
        <v>15</v>
      </c>
    </row>
    <row r="13" spans="1:12" x14ac:dyDescent="0.25">
      <c r="A13" s="8">
        <v>19</v>
      </c>
      <c r="B13" s="8" t="s">
        <v>15</v>
      </c>
    </row>
    <row r="14" spans="1:12" x14ac:dyDescent="0.25">
      <c r="A14" s="8">
        <v>20</v>
      </c>
      <c r="B14" s="8" t="s">
        <v>15</v>
      </c>
    </row>
    <row r="15" spans="1:12" x14ac:dyDescent="0.25">
      <c r="A15" s="8">
        <v>21</v>
      </c>
      <c r="B15" s="8" t="s">
        <v>15</v>
      </c>
    </row>
    <row r="16" spans="1:12" x14ac:dyDescent="0.25">
      <c r="A16" s="8">
        <v>22</v>
      </c>
      <c r="B16" s="8" t="s">
        <v>15</v>
      </c>
    </row>
    <row r="17" spans="1:2" x14ac:dyDescent="0.25">
      <c r="A17" s="8">
        <v>23</v>
      </c>
      <c r="B17" s="8" t="s">
        <v>15</v>
      </c>
    </row>
    <row r="18" spans="1:2" x14ac:dyDescent="0.25">
      <c r="A18" s="8">
        <v>24</v>
      </c>
      <c r="B18" s="8" t="s">
        <v>16</v>
      </c>
    </row>
    <row r="19" spans="1:2" x14ac:dyDescent="0.25">
      <c r="A19" s="8">
        <v>25</v>
      </c>
      <c r="B19" s="8" t="s">
        <v>16</v>
      </c>
    </row>
    <row r="20" spans="1:2" x14ac:dyDescent="0.25">
      <c r="A20" s="8">
        <v>26</v>
      </c>
      <c r="B20" s="8" t="s">
        <v>16</v>
      </c>
    </row>
    <row r="21" spans="1:2" x14ac:dyDescent="0.25">
      <c r="A21" s="8">
        <v>27</v>
      </c>
      <c r="B21" s="8" t="s">
        <v>16</v>
      </c>
    </row>
    <row r="22" spans="1:2" x14ac:dyDescent="0.25">
      <c r="A22" s="8">
        <v>28</v>
      </c>
      <c r="B22" s="8" t="s">
        <v>16</v>
      </c>
    </row>
    <row r="23" spans="1:2" x14ac:dyDescent="0.25">
      <c r="A23" s="11">
        <v>29</v>
      </c>
      <c r="B23" s="8" t="s">
        <v>16</v>
      </c>
    </row>
    <row r="24" spans="1:2" x14ac:dyDescent="0.25">
      <c r="A24" s="11">
        <v>30</v>
      </c>
      <c r="B24" s="8" t="s">
        <v>16</v>
      </c>
    </row>
    <row r="25" spans="1:2" x14ac:dyDescent="0.25">
      <c r="A25" s="11">
        <v>31</v>
      </c>
      <c r="B25" s="8" t="s">
        <v>16</v>
      </c>
    </row>
    <row r="26" spans="1:2" x14ac:dyDescent="0.25">
      <c r="A26" s="11">
        <v>32</v>
      </c>
      <c r="B26" s="8" t="s">
        <v>16</v>
      </c>
    </row>
    <row r="27" spans="1:2" x14ac:dyDescent="0.25">
      <c r="A27" s="11">
        <v>33</v>
      </c>
      <c r="B27" s="8" t="s">
        <v>16</v>
      </c>
    </row>
    <row r="28" spans="1:2" x14ac:dyDescent="0.25">
      <c r="A28" s="11">
        <v>34</v>
      </c>
      <c r="B28" s="11" t="s">
        <v>17</v>
      </c>
    </row>
    <row r="29" spans="1:2" x14ac:dyDescent="0.25">
      <c r="A29" s="11">
        <v>35</v>
      </c>
      <c r="B29" s="11" t="s">
        <v>17</v>
      </c>
    </row>
    <row r="30" spans="1:2" x14ac:dyDescent="0.25">
      <c r="A30" s="11">
        <v>36</v>
      </c>
      <c r="B30" s="11" t="s">
        <v>17</v>
      </c>
    </row>
    <row r="31" spans="1:2" x14ac:dyDescent="0.25">
      <c r="A31" s="11">
        <v>37</v>
      </c>
      <c r="B31" s="11" t="s">
        <v>17</v>
      </c>
    </row>
    <row r="32" spans="1:2" x14ac:dyDescent="0.25">
      <c r="A32" s="11">
        <v>38</v>
      </c>
      <c r="B32" s="11" t="s">
        <v>17</v>
      </c>
    </row>
    <row r="33" spans="1:2" x14ac:dyDescent="0.25">
      <c r="A33" s="11">
        <v>39</v>
      </c>
      <c r="B33" s="11" t="s">
        <v>17</v>
      </c>
    </row>
    <row r="34" spans="1:2" x14ac:dyDescent="0.25">
      <c r="A34" s="11">
        <v>40</v>
      </c>
      <c r="B34" s="11" t="s">
        <v>17</v>
      </c>
    </row>
  </sheetData>
  <mergeCells count="2">
    <mergeCell ref="A2:C2"/>
    <mergeCell ref="D9:L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Сводная таблица</vt:lpstr>
      <vt:lpstr>Рабочий лист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2020-12-23T12:23:05Z</cp:lastPrinted>
  <dcterms:created xsi:type="dcterms:W3CDTF">2020-10-20T10:19:06Z</dcterms:created>
  <dcterms:modified xsi:type="dcterms:W3CDTF">2020-12-23T13:02:20Z</dcterms:modified>
</cp:coreProperties>
</file>